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7A1CFB2C2A454918AD42FED0DFE7EAA0" descr="6d257fd03e183fa84bc719cd0ea9700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04405" y="1522730"/>
          <a:ext cx="10043160" cy="5852160"/>
        </a:xfrm>
        <a:prstGeom prst="rect">
          <a:avLst/>
        </a:prstGeom>
      </xdr:spPr>
    </xdr:pic>
  </etc:cellImage>
  <etc:cellImage>
    <xdr:pic>
      <xdr:nvPicPr>
        <xdr:cNvPr id="5" name="ID_F6EC02CCB5D94BB8BBE1E89225C836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870825" y="8016875"/>
          <a:ext cx="10953750" cy="11163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48D872FF58304596910B000827187B3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870825" y="5730875"/>
          <a:ext cx="8877300" cy="8401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ADBDAACE556C4CB586367A24D01C143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928610" y="4650105"/>
          <a:ext cx="5829300" cy="5010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1DE11B988F4C4697A2A7F3B4315478C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892415" y="3380740"/>
          <a:ext cx="8686800" cy="8039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7CEB64686C1840A6B54252F691FFAF5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902575" y="9917430"/>
          <a:ext cx="7429500" cy="6667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A79098792678412687A2E526CBCA27E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870825" y="11147425"/>
          <a:ext cx="7981950" cy="4648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D587FA8B82B44E54A4E29CDEB97C956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924800" y="12500610"/>
          <a:ext cx="7696200" cy="44767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<sst xmlns="http://schemas.openxmlformats.org/spreadsheetml/2006/main" count="41" uniqueCount="24">
  <si>
    <r>
      <t xml:space="preserve">广东福莱特报价单
</t>
    </r>
    <r>
      <rPr>
        <sz val="16"/>
        <color rgb="FFFF0000"/>
        <rFont val="SimSun"/>
        <charset val="134"/>
      </rPr>
      <t>（不含税、运、包装）</t>
    </r>
  </si>
  <si>
    <t>客户名称：</t>
  </si>
  <si>
    <r>
      <t>时间</t>
    </r>
    <r>
      <rPr>
        <sz val="11"/>
        <rFont val="Arial Regular"/>
        <charset val="134"/>
      </rPr>
      <t>:2026.4.14</t>
    </r>
  </si>
  <si>
    <t>编号</t>
  </si>
  <si>
    <r>
      <rPr>
        <sz val="12"/>
        <rFont val="SimSun"/>
        <charset val="134"/>
      </rPr>
      <t>产品品名</t>
    </r>
  </si>
  <si>
    <r>
      <rPr>
        <sz val="12"/>
        <rFont val="SimSun"/>
        <charset val="134"/>
      </rPr>
      <t>规格</t>
    </r>
  </si>
  <si>
    <r>
      <rPr>
        <sz val="12"/>
        <rFont val="SimSun"/>
        <charset val="134"/>
      </rPr>
      <t>颜色</t>
    </r>
  </si>
  <si>
    <t>图片颜色</t>
  </si>
  <si>
    <t>&gt;1000㎡
（元/㎡）</t>
  </si>
  <si>
    <t>基础价格
（元/㎡）</t>
  </si>
  <si>
    <t>纯色洞石</t>
  </si>
  <si>
    <t>600*1200mm</t>
  </si>
  <si>
    <t>任意颜色可定制</t>
  </si>
  <si>
    <t>1200*2400mm</t>
  </si>
  <si>
    <t>1200*3000mm</t>
  </si>
  <si>
    <t>纯色板岩</t>
  </si>
  <si>
    <t>阡陌石</t>
  </si>
  <si>
    <t xml:space="preserve"> 任意颜色可定制</t>
  </si>
  <si>
    <t>南岛岁月痕</t>
  </si>
  <si>
    <t>布纹石</t>
  </si>
  <si>
    <t>3D打印毛面花岗岩</t>
  </si>
  <si>
    <t>图册任选</t>
  </si>
  <si>
    <t>3D打印板岩</t>
  </si>
  <si>
    <t>3D打印洞石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</si>
</sst>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40">
    <font>
      <sz val="11"/>
      <color rgb="FF000000"/>
      <name val="Arial"/>
      <charset val="204"/>
    </font>
    <font>
      <b/>
      <sz val="19"/>
      <name val="SimSun"/>
      <charset val="134"/>
    </font>
    <font>
      <b/>
      <sz val="19"/>
      <name val="Arial Regular"/>
      <charset val="134"/>
    </font>
    <font>
      <sz val="19"/>
      <name val="SimSun"/>
      <charset val="134"/>
    </font>
    <font>
      <sz val="19"/>
      <name val="Arial Regular"/>
      <charset val="134"/>
    </font>
    <font>
      <sz val="11"/>
      <name val="SimSun"/>
      <charset val="134"/>
    </font>
    <font>
      <sz val="11"/>
      <name val="Arial Regular"/>
      <charset val="134"/>
    </font>
    <font>
      <sz val="12"/>
      <name val="SimSun"/>
      <charset val="134"/>
    </font>
    <font>
      <sz val="12"/>
      <name val="Arial Regular"/>
      <charset val="134"/>
    </font>
    <font>
      <sz val="12"/>
      <name val="宋体-简"/>
      <charset val="134"/>
    </font>
    <font>
      <sz val="14"/>
      <name val="宋体-简"/>
      <charset val="134"/>
    </font>
    <font>
      <sz val="11"/>
      <color rgb="FF000000"/>
      <name val="Times New Roman"/>
      <charset val="134"/>
    </font>
    <font>
      <sz val="12"/>
      <name val="宋体"/>
      <charset val="134"/>
    </font>
    <font>
      <b/>
      <sz val="12"/>
      <color theme="1"/>
      <name val="微软雅黑"/>
      <charset val="134"/>
    </font>
    <font>
      <b/>
      <sz val="13"/>
      <color theme="1"/>
      <name val="微软雅黑"/>
      <charset val="134"/>
    </font>
    <font>
      <sz val="11"/>
      <color rgb="FF000000"/>
      <name val="宋体-简"/>
      <charset val="204"/>
    </font>
    <font>
      <sz val="12"/>
      <color theme="1"/>
      <name val="微软雅黑"/>
      <charset val="134"/>
    </font>
    <font>
      <sz val="11"/>
      <color rgb="FF000000"/>
      <name val="宋体"/>
      <charset val="204"/>
    </font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1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4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5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top" wrapText="1"/>
    </xf>
    <xf numFmtId="22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76" fontId="14" fillId="2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vertical="center" wrapText="1"/>
    </xf>
    <xf numFmtId="0" fontId="17" fillId="0" borderId="10" xfId="0" applyNumberFormat="1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1"/>
  <sheetViews>
    <sheetView tabSelected="1" zoomScale="96" zoomScaleNormal="96" workbookViewId="0">
      <selection activeCell="J16" sqref="J16"/>
    </sheetView>
  </sheetViews>
  <sheetFormatPr defaultColWidth="9" defaultRowHeight="16.8"/>
  <cols>
    <col min="2" max="2" width="17.9609375" customWidth="1"/>
    <col min="3" max="3" width="21.875" customWidth="1"/>
    <col min="4" max="4" width="33.5" customWidth="1"/>
    <col min="5" max="5" width="14.5" customWidth="1"/>
    <col min="6" max="6" width="29.8515625" customWidth="1"/>
    <col min="7" max="7" width="9.625" customWidth="1"/>
    <col min="8" max="8" width="10.9765625" customWidth="1"/>
  </cols>
  <sheetData>
    <row r="1" ht="24.75" customHeight="1" spans="2:9">
      <c r="B1" s="1"/>
      <c r="C1" s="2"/>
      <c r="D1" s="3"/>
      <c r="E1" s="3"/>
      <c r="F1" s="3"/>
      <c r="G1" s="3"/>
      <c r="H1" s="3"/>
      <c r="I1" s="49"/>
    </row>
    <row r="2" ht="60" customHeight="1" spans="2:9">
      <c r="B2" s="4" t="s">
        <v>0</v>
      </c>
      <c r="C2" s="5"/>
      <c r="D2" s="5"/>
      <c r="E2" s="5"/>
      <c r="F2" s="5"/>
      <c r="G2" s="5"/>
      <c r="H2" s="5"/>
      <c r="I2" s="50"/>
    </row>
    <row r="3" ht="39" customHeight="1" spans="2:9">
      <c r="B3" s="6" t="s">
        <v>1</v>
      </c>
      <c r="C3" s="7"/>
      <c r="D3" s="8" t="s">
        <v>2</v>
      </c>
      <c r="E3" s="26"/>
      <c r="F3" s="26"/>
      <c r="G3" s="26"/>
      <c r="H3" s="26"/>
      <c r="I3" s="50"/>
    </row>
    <row r="4" ht="44" customHeight="1" spans="2:9">
      <c r="B4" s="9" t="s">
        <v>3</v>
      </c>
      <c r="C4" s="10" t="s">
        <v>4</v>
      </c>
      <c r="D4" s="10" t="s">
        <v>5</v>
      </c>
      <c r="E4" s="10" t="s">
        <v>6</v>
      </c>
      <c r="F4" s="27" t="s">
        <v>7</v>
      </c>
      <c r="G4" s="28" t="s">
        <v>8</v>
      </c>
      <c r="H4" s="29" t="s">
        <v>9</v>
      </c>
      <c r="I4" s="50"/>
    </row>
    <row r="5" ht="50" customHeight="1" spans="2:9">
      <c r="B5" s="11">
        <v>1</v>
      </c>
      <c r="C5" s="12" t="s">
        <v>10</v>
      </c>
      <c r="D5" s="13" t="s">
        <v>11</v>
      </c>
      <c r="E5" s="30" t="s">
        <v>12</v>
      </c>
      <c r="F5" s="31" t="str">
        <f>_xlfn.DISPIMG("ID_7A1CFB2C2A454918AD42FED0DFE7EAA0",1)</f>
        <v>=DISPIMG("ID_7A1CFB2C2A454918AD42FED0DFE7EAA0",1)</v>
      </c>
      <c r="G5" s="32">
        <v>43</v>
      </c>
      <c r="H5" s="33">
        <v>47</v>
      </c>
      <c r="I5" s="50"/>
    </row>
    <row r="6" ht="50" customHeight="1" spans="2:9">
      <c r="B6" s="14"/>
      <c r="C6" s="12"/>
      <c r="D6" s="15" t="s">
        <v>13</v>
      </c>
      <c r="E6" s="30"/>
      <c r="F6" s="34"/>
      <c r="G6" s="32">
        <v>48</v>
      </c>
      <c r="H6" s="33">
        <v>52</v>
      </c>
      <c r="I6" s="50"/>
    </row>
    <row r="7" ht="50" customHeight="1" spans="2:9">
      <c r="B7" s="16"/>
      <c r="C7" s="12"/>
      <c r="D7" s="15" t="s">
        <v>14</v>
      </c>
      <c r="E7" s="30"/>
      <c r="F7" s="35"/>
      <c r="G7" s="32">
        <v>66</v>
      </c>
      <c r="H7" s="33">
        <v>70</v>
      </c>
      <c r="I7" s="50"/>
    </row>
    <row r="8" ht="50" customHeight="1" spans="2:9">
      <c r="B8" s="11">
        <v>2</v>
      </c>
      <c r="C8" s="17" t="s">
        <v>15</v>
      </c>
      <c r="D8" s="18" t="s">
        <v>11</v>
      </c>
      <c r="E8" s="36" t="s">
        <v>12</v>
      </c>
      <c r="F8" s="37" t="str">
        <f>_xlfn.DISPIMG("ID_1DE11B988F4C4697A2A7F3B4315478C2",1)</f>
        <v>=DISPIMG("ID_1DE11B988F4C4697A2A7F3B4315478C2",1)</v>
      </c>
      <c r="G8" s="32">
        <v>48</v>
      </c>
      <c r="H8" s="38">
        <v>52</v>
      </c>
      <c r="I8" s="50"/>
    </row>
    <row r="9" ht="50" customHeight="1" spans="2:9">
      <c r="B9" s="16"/>
      <c r="C9" s="19"/>
      <c r="D9" s="18" t="s">
        <v>14</v>
      </c>
      <c r="E9" s="39"/>
      <c r="F9" s="40"/>
      <c r="G9" s="32">
        <v>65</v>
      </c>
      <c r="H9" s="38">
        <v>69</v>
      </c>
      <c r="I9" s="50"/>
    </row>
    <row r="10" ht="90" customHeight="1" spans="2:9">
      <c r="B10" s="10">
        <v>3</v>
      </c>
      <c r="C10" s="20" t="s">
        <v>16</v>
      </c>
      <c r="D10" s="21"/>
      <c r="E10" s="41" t="s">
        <v>17</v>
      </c>
      <c r="F10" s="42" t="str">
        <f>_xlfn.DISPIMG("ID_ADBDAACE556C4CB586367A24D01C143B",1)</f>
        <v>=DISPIMG("ID_ADBDAACE556C4CB586367A24D01C143B",1)</v>
      </c>
      <c r="G10" s="32">
        <v>86</v>
      </c>
      <c r="H10" s="43">
        <v>90</v>
      </c>
      <c r="I10" s="50"/>
    </row>
    <row r="11" ht="90" customHeight="1" spans="2:9">
      <c r="B11" s="11">
        <v>4</v>
      </c>
      <c r="C11" s="12" t="s">
        <v>18</v>
      </c>
      <c r="D11" s="21" t="s">
        <v>11</v>
      </c>
      <c r="E11" s="36" t="s">
        <v>12</v>
      </c>
      <c r="F11" s="37" t="str">
        <f>_xlfn.DISPIMG("ID_48D872FF58304596910B000827187B37",1)</f>
        <v>=DISPIMG("ID_48D872FF58304596910B000827187B37",1)</v>
      </c>
      <c r="G11" s="32">
        <v>86</v>
      </c>
      <c r="H11" s="43">
        <v>90</v>
      </c>
      <c r="I11" s="50"/>
    </row>
    <row r="12" ht="90" customHeight="1" spans="2:9">
      <c r="B12" s="16"/>
      <c r="C12" s="12"/>
      <c r="D12" s="21" t="s">
        <v>13</v>
      </c>
      <c r="E12" s="39"/>
      <c r="F12" s="40"/>
      <c r="G12" s="32">
        <v>94</v>
      </c>
      <c r="H12" s="43">
        <v>98</v>
      </c>
      <c r="I12" s="50"/>
    </row>
    <row r="13" ht="90" customHeight="1" spans="2:9">
      <c r="B13" s="10">
        <v>5</v>
      </c>
      <c r="C13" s="20" t="s">
        <v>19</v>
      </c>
      <c r="D13" s="21" t="s">
        <v>11</v>
      </c>
      <c r="E13" s="41" t="s">
        <v>12</v>
      </c>
      <c r="F13" s="42" t="str">
        <f>_xlfn.DISPIMG("ID_F6EC02CCB5D94BB8BBE1E89225C83610",1)</f>
        <v>=DISPIMG("ID_F6EC02CCB5D94BB8BBE1E89225C83610",1)</v>
      </c>
      <c r="G13" s="32">
        <v>45</v>
      </c>
      <c r="H13" s="43">
        <v>49</v>
      </c>
      <c r="I13" s="50"/>
    </row>
    <row r="14" ht="50" customHeight="1" spans="2:9">
      <c r="B14" s="11">
        <v>6</v>
      </c>
      <c r="C14" s="22" t="s">
        <v>20</v>
      </c>
      <c r="D14" s="18" t="s">
        <v>11</v>
      </c>
      <c r="E14" s="36" t="s">
        <v>21</v>
      </c>
      <c r="F14" s="37" t="str">
        <f>_xlfn.DISPIMG("ID_7CEB64686C1840A6B54252F691FFAF57",1)</f>
        <v>=DISPIMG("ID_7CEB64686C1840A6B54252F691FFAF57",1)</v>
      </c>
      <c r="G14" s="44">
        <v>76</v>
      </c>
      <c r="H14" s="33">
        <v>80</v>
      </c>
      <c r="I14" s="50"/>
    </row>
    <row r="15" ht="50" customHeight="1" spans="2:9">
      <c r="B15" s="16"/>
      <c r="C15" s="23"/>
      <c r="D15" s="18" t="s">
        <v>14</v>
      </c>
      <c r="E15" s="39"/>
      <c r="F15" s="40"/>
      <c r="G15" s="44">
        <v>86</v>
      </c>
      <c r="H15" s="33">
        <v>90</v>
      </c>
      <c r="I15" s="50"/>
    </row>
    <row r="16" ht="50" customHeight="1" spans="2:9">
      <c r="B16" s="11">
        <v>7</v>
      </c>
      <c r="C16" s="22" t="s">
        <v>22</v>
      </c>
      <c r="D16" s="18" t="s">
        <v>11</v>
      </c>
      <c r="E16" s="36" t="s">
        <v>21</v>
      </c>
      <c r="F16" s="37" t="str">
        <f>_xlfn.DISPIMG("ID_A79098792678412687A2E526CBCA27E2",1)</f>
        <v>=DISPIMG("ID_A79098792678412687A2E526CBCA27E2",1)</v>
      </c>
      <c r="G16" s="44">
        <v>66</v>
      </c>
      <c r="H16" s="33">
        <v>70</v>
      </c>
      <c r="I16" s="50"/>
    </row>
    <row r="17" ht="50" customHeight="1" spans="2:9">
      <c r="B17" s="16"/>
      <c r="C17" s="23"/>
      <c r="D17" s="18" t="s">
        <v>14</v>
      </c>
      <c r="E17" s="39"/>
      <c r="F17" s="40"/>
      <c r="G17" s="44">
        <v>78</v>
      </c>
      <c r="H17" s="33">
        <v>82</v>
      </c>
      <c r="I17" s="50"/>
    </row>
    <row r="18" ht="50" customHeight="1" spans="2:9">
      <c r="B18" s="11">
        <v>8</v>
      </c>
      <c r="C18" s="22" t="s">
        <v>23</v>
      </c>
      <c r="D18" s="13" t="s">
        <v>11</v>
      </c>
      <c r="E18" s="45" t="s">
        <v>21</v>
      </c>
      <c r="F18" s="46" t="str">
        <f>_xlfn.DISPIMG("ID_D587FA8B82B44E54A4E29CDEB97C9560",1)</f>
        <v>=DISPIMG("ID_D587FA8B82B44E54A4E29CDEB97C9560",1)</v>
      </c>
      <c r="G18" s="44">
        <v>61</v>
      </c>
      <c r="H18" s="33">
        <v>65</v>
      </c>
      <c r="I18" s="50"/>
    </row>
    <row r="19" ht="50" customHeight="1" spans="2:9">
      <c r="B19" s="14"/>
      <c r="C19" s="24"/>
      <c r="D19" s="15" t="s">
        <v>13</v>
      </c>
      <c r="E19" s="45"/>
      <c r="F19" s="47"/>
      <c r="G19" s="44">
        <v>66</v>
      </c>
      <c r="H19" s="33">
        <v>70</v>
      </c>
      <c r="I19" s="49"/>
    </row>
    <row r="20" ht="50" customHeight="1" spans="2:9">
      <c r="B20" s="16"/>
      <c r="C20" s="23"/>
      <c r="D20" s="15" t="s">
        <v>14</v>
      </c>
      <c r="E20" s="45"/>
      <c r="F20" s="48"/>
      <c r="G20" s="44">
        <v>78</v>
      </c>
      <c r="H20" s="33">
        <v>82</v>
      </c>
      <c r="I20" s="49"/>
    </row>
    <row r="21" ht="134.45" customHeight="1" spans="2:2">
      <c r="B21" s="25"/>
    </row>
  </sheetData>
  <mergeCells count="29">
    <mergeCell ref="B1:H1"/>
    <mergeCell ref="B2:H2"/>
    <mergeCell ref="B3:C3"/>
    <mergeCell ref="E3:H3"/>
    <mergeCell ref="B21:H21"/>
    <mergeCell ref="B5:B7"/>
    <mergeCell ref="B8:B9"/>
    <mergeCell ref="B11:B12"/>
    <mergeCell ref="B14:B15"/>
    <mergeCell ref="B16:B17"/>
    <mergeCell ref="B18:B20"/>
    <mergeCell ref="C5:C7"/>
    <mergeCell ref="C8:C9"/>
    <mergeCell ref="C11:C12"/>
    <mergeCell ref="C14:C15"/>
    <mergeCell ref="C16:C17"/>
    <mergeCell ref="C18:C20"/>
    <mergeCell ref="E5:E7"/>
    <mergeCell ref="E8:E9"/>
    <mergeCell ref="E11:E12"/>
    <mergeCell ref="E14:E15"/>
    <mergeCell ref="E16:E17"/>
    <mergeCell ref="E18:E20"/>
    <mergeCell ref="F5:F7"/>
    <mergeCell ref="F8:F9"/>
    <mergeCell ref="F11:F12"/>
    <mergeCell ref="F14:F15"/>
    <mergeCell ref="F16:F17"/>
    <mergeCell ref="F18:F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小胖不胖</cp:lastModifiedBy>
  <dcterms:created xsi:type="dcterms:W3CDTF">2024-12-12T23:39:00Z</dcterms:created>
  <dcterms:modified xsi:type="dcterms:W3CDTF">2026-04-14T09:56:10Z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2024-12-12T15:39:13Z</vt:filetime>
  </property>
  <property fmtid="{D5CDD505-2E9C-101B-9397-08002B2CF9AE}" pid="4" name="UsrData">
    <vt:lpwstr>6759419e2de4ed0020930343wl</vt:lpwstr>
  </property>
  <property fmtid="{D5CDD505-2E9C-101B-9397-08002B2CF9AE}" pid="5" name="KSOProductBuildVer">
    <vt:lpwstr>2052-12.1.22218.22218</vt:lpwstr>
  </property>
  <property fmtid="{D5CDD505-2E9C-101B-9397-08002B2CF9AE}" pid="6" name="ICV">
    <vt:lpwstr>83EEB2F758E92797BA9EDD698DD60521_43</vt:lpwstr>
  </property>
</Properties>
</file>